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Gruppen\VGM\23 NG\0 Vorbereitung Vergaben_ Ausschreibungen\2600037407 - Stromlieferung FAIR ab 01.01.2027\03 Vergabeunterlagen FAIR\"/>
    </mc:Choice>
  </mc:AlternateContent>
  <xr:revisionPtr revIDLastSave="0" documentId="13_ncr:1_{C36F010B-29F9-4F8C-A94D-D75799699C22}" xr6:coauthVersionLast="47" xr6:coauthVersionMax="47" xr10:uidLastSave="{00000000-0000-0000-0000-000000000000}"/>
  <bookViews>
    <workbookView xWindow="-108" yWindow="-108" windowWidth="30936" windowHeight="16896" xr2:uid="{40CB890D-99D3-4E2A-9203-C9AA84828D67}"/>
  </bookViews>
  <sheets>
    <sheet name="Anlage 3" sheetId="3" r:id="rId1"/>
  </sheets>
  <externalReferences>
    <externalReference r:id="rId2"/>
  </externalReferences>
  <definedNames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 localSheetId="0">#REF!</definedName>
    <definedName name="_DAT12">#REF!</definedName>
    <definedName name="_DAT13" localSheetId="0">#REF!</definedName>
    <definedName name="_DAT13">#REF!</definedName>
    <definedName name="_DAT14" localSheetId="0">#REF!</definedName>
    <definedName name="_DAT14">#REF!</definedName>
    <definedName name="_DAT15" localSheetId="0">#REF!</definedName>
    <definedName name="_DAT15">#REF!</definedName>
    <definedName name="_DAT16" localSheetId="0">#REF!</definedName>
    <definedName name="_DAT16">#REF!</definedName>
    <definedName name="_DAT17" localSheetId="0">#REF!</definedName>
    <definedName name="_DAT17">#REF!</definedName>
    <definedName name="_DAT18" localSheetId="0">#REF!</definedName>
    <definedName name="_DAT18">#REF!</definedName>
    <definedName name="_DAT19" localSheetId="0">#REF!</definedName>
    <definedName name="_DAT19">#REF!</definedName>
    <definedName name="_DAT2" localSheetId="0">#REF!</definedName>
    <definedName name="_DAT2">#REF!</definedName>
    <definedName name="_DAT20" localSheetId="0">#REF!</definedName>
    <definedName name="_DAT20">#REF!</definedName>
    <definedName name="_DAT21" localSheetId="0">#REF!</definedName>
    <definedName name="_DAT21">#REF!</definedName>
    <definedName name="_DAT22" localSheetId="0">#REF!</definedName>
    <definedName name="_DAT22">#REF!</definedName>
    <definedName name="_DAT23" localSheetId="0">#REF!</definedName>
    <definedName name="_DAT23">#REF!</definedName>
    <definedName name="_DAT24" localSheetId="0">#REF!</definedName>
    <definedName name="_DAT24">#REF!</definedName>
    <definedName name="_DAT25" localSheetId="0">#REF!</definedName>
    <definedName name="_DAT25">#REF!</definedName>
    <definedName name="_DAT26" localSheetId="0">#REF!</definedName>
    <definedName name="_DAT26">#REF!</definedName>
    <definedName name="_DAT27" localSheetId="0">#REF!</definedName>
    <definedName name="_DAT27">#REF!</definedName>
    <definedName name="_DAT28" localSheetId="0">#REF!</definedName>
    <definedName name="_DAT28">#REF!</definedName>
    <definedName name="_DAT29" localSheetId="0">#REF!</definedName>
    <definedName name="_DAT29">#REF!</definedName>
    <definedName name="_DAT3" localSheetId="0">#REF!</definedName>
    <definedName name="_DAT3">#REF!</definedName>
    <definedName name="_DAT30" localSheetId="0">#REF!</definedName>
    <definedName name="_DAT30">#REF!</definedName>
    <definedName name="_DAT31" localSheetId="0">#REF!</definedName>
    <definedName name="_DAT31">#REF!</definedName>
    <definedName name="_DAT32" localSheetId="0">#REF!</definedName>
    <definedName name="_DAT32">#REF!</definedName>
    <definedName name="_DAT33" localSheetId="0">#REF!</definedName>
    <definedName name="_DAT33">#REF!</definedName>
    <definedName name="_DAT34" localSheetId="0">#REF!</definedName>
    <definedName name="_DAT34">#REF!</definedName>
    <definedName name="_DAT35" localSheetId="0">#REF!</definedName>
    <definedName name="_DAT35">#REF!</definedName>
    <definedName name="_DAT36" localSheetId="0">#REF!</definedName>
    <definedName name="_DAT36">#REF!</definedName>
    <definedName name="_DAT37" localSheetId="0">#REF!</definedName>
    <definedName name="_DAT37">#REF!</definedName>
    <definedName name="_DAT38" localSheetId="0">#REF!</definedName>
    <definedName name="_DAT38">#REF!</definedName>
    <definedName name="_DAT39" localSheetId="0">#REF!</definedName>
    <definedName name="_DAT39">#REF!</definedName>
    <definedName name="_DAT4" localSheetId="0">#REF!</definedName>
    <definedName name="_DAT4">#REF!</definedName>
    <definedName name="_DAT40" localSheetId="0">#REF!</definedName>
    <definedName name="_DAT40">#REF!</definedName>
    <definedName name="_DAT41" localSheetId="0">#REF!</definedName>
    <definedName name="_DAT41">#REF!</definedName>
    <definedName name="_DAT42" localSheetId="0">#REF!</definedName>
    <definedName name="_DAT42">#REF!</definedName>
    <definedName name="_DAT43" localSheetId="0">#REF!</definedName>
    <definedName name="_DAT43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'Anlage 3'!$A$14:$AC$18</definedName>
    <definedName name="BAeins">[1]Modelle!$D$23</definedName>
    <definedName name="BAelf" localSheetId="0">[1]Modelle!#REF!</definedName>
    <definedName name="BAelf">[1]Modelle!#REF!</definedName>
    <definedName name="BAfünfzehn" localSheetId="0">[1]Modelle!#REF!</definedName>
    <definedName name="BAfünfzehn">[1]Modelle!#REF!</definedName>
    <definedName name="BAneun" localSheetId="0">[1]Modelle!#REF!</definedName>
    <definedName name="BAneun">[1]Modelle!#REF!</definedName>
    <definedName name="BAsechs" localSheetId="0">[1]Modelle!#REF!</definedName>
    <definedName name="BAsechs">[1]Modelle!#REF!</definedName>
    <definedName name="BAsechzehn" localSheetId="0">[1]Modelle!#REF!</definedName>
    <definedName name="BAsechzehn">[1]Modelle!#REF!</definedName>
    <definedName name="Basepreis">[1]Modelle!$D$18</definedName>
    <definedName name="BAsieben" localSheetId="0">[1]Modelle!#REF!</definedName>
    <definedName name="BAsieben">[1]Modelle!#REF!</definedName>
    <definedName name="BAsiebzehn" localSheetId="0">[1]Modelle!#REF!</definedName>
    <definedName name="BAsiebzehn">[1]Modelle!#REF!</definedName>
    <definedName name="BAvier" localSheetId="0">[1]Modelle!#REF!</definedName>
    <definedName name="BAvier">[1]Modelle!#REF!</definedName>
    <definedName name="BAvierzehn" localSheetId="0">[1]Modelle!#REF!</definedName>
    <definedName name="BAvierzehn">[1]Modelle!#REF!</definedName>
    <definedName name="BAzehn" localSheetId="0">[1]Modelle!#REF!</definedName>
    <definedName name="BAzehn">[1]Modelle!#REF!</definedName>
    <definedName name="BAzwölf" localSheetId="0">[1]Modelle!#REF!</definedName>
    <definedName name="BAzwölf">[1]Modelle!#REF!</definedName>
    <definedName name="_xlnm.Print_Area" localSheetId="0">'Anlage 3'!$A$1:$AC$18</definedName>
    <definedName name="_xlnm.Print_Titles" localSheetId="0">'Anlage 3'!$A:$D,'Anlage 3'!$1:$12</definedName>
    <definedName name="EEG">[1]Modelle!$D$12</definedName>
    <definedName name="EPacht" localSheetId="0">#REF!</definedName>
    <definedName name="EPacht">#REF!</definedName>
    <definedName name="EPachtzehn" localSheetId="0">#REF!</definedName>
    <definedName name="EPachtzehn">#REF!</definedName>
    <definedName name="EPDacht" localSheetId="0">[1]Modelle!#REF!</definedName>
    <definedName name="EPDacht">[1]Modelle!#REF!</definedName>
    <definedName name="EPDachtzehn" localSheetId="0">[1]Modelle!#REF!</definedName>
    <definedName name="EPDachtzehn">[1]Modelle!#REF!</definedName>
    <definedName name="EPDdreizehn" localSheetId="0">[1]Modelle!#REF!</definedName>
    <definedName name="EPDdreizehn">[1]Modelle!#REF!</definedName>
    <definedName name="EPDeins">[1]Modelle!$D$25</definedName>
    <definedName name="EPDelf" localSheetId="0">[1]Modelle!#REF!</definedName>
    <definedName name="EPDelf">[1]Modelle!#REF!</definedName>
    <definedName name="EPDfünf" localSheetId="0">[1]Modelle!#REF!</definedName>
    <definedName name="EPDfünf">[1]Modelle!#REF!</definedName>
    <definedName name="EPDfünfzehn" localSheetId="0">[1]Modelle!#REF!</definedName>
    <definedName name="EPDfünfzehn">[1]Modelle!#REF!</definedName>
    <definedName name="EPDneun" localSheetId="0">[1]Modelle!#REF!</definedName>
    <definedName name="EPDneun">[1]Modelle!#REF!</definedName>
    <definedName name="EPdreizehn" localSheetId="0">#REF!</definedName>
    <definedName name="EPdreizehn">#REF!</definedName>
    <definedName name="EPDsechs" localSheetId="0">[1]Modelle!#REF!</definedName>
    <definedName name="EPDsechs">[1]Modelle!#REF!</definedName>
    <definedName name="EPDsechzehn" localSheetId="0">[1]Modelle!#REF!</definedName>
    <definedName name="EPDsechzehn">[1]Modelle!#REF!</definedName>
    <definedName name="EPDsieben" localSheetId="0">[1]Modelle!#REF!</definedName>
    <definedName name="EPDsieben">[1]Modelle!#REF!</definedName>
    <definedName name="EPDsiebzehn" localSheetId="0">[1]Modelle!#REF!</definedName>
    <definedName name="EPDsiebzehn">[1]Modelle!#REF!</definedName>
    <definedName name="EPDvier" localSheetId="0">[1]Modelle!#REF!</definedName>
    <definedName name="EPDvier">[1]Modelle!#REF!</definedName>
    <definedName name="EPDvierzehn" localSheetId="0">[1]Modelle!#REF!</definedName>
    <definedName name="EPDvierzehn">[1]Modelle!#REF!</definedName>
    <definedName name="EPDzwölf" localSheetId="0">[1]Modelle!#REF!</definedName>
    <definedName name="EPDzwölf">[1]Modelle!#REF!</definedName>
    <definedName name="EPeins" localSheetId="0">'Anlage 3'!#REF!</definedName>
    <definedName name="EPelf" localSheetId="0">#REF!</definedName>
    <definedName name="EPelf">#REF!</definedName>
    <definedName name="EPfünf" localSheetId="0">#REF!</definedName>
    <definedName name="EPfünf">#REF!</definedName>
    <definedName name="EPfünfzehn" localSheetId="0">#REF!</definedName>
    <definedName name="EPfünfzehn">#REF!</definedName>
    <definedName name="EPneun" localSheetId="0">#REF!</definedName>
    <definedName name="EPneun">#REF!</definedName>
    <definedName name="EPsechs" localSheetId="0">#REF!</definedName>
    <definedName name="EPsechs">#REF!</definedName>
    <definedName name="EPsechzehn" localSheetId="0">#REF!</definedName>
    <definedName name="EPsechzehn">#REF!</definedName>
    <definedName name="EPsieben" localSheetId="0">#REF!</definedName>
    <definedName name="EPsieben">#REF!</definedName>
    <definedName name="EPsiebzehn" localSheetId="0">#REF!</definedName>
    <definedName name="EPsiebzehn">#REF!</definedName>
    <definedName name="EPvier" localSheetId="0">#REF!</definedName>
    <definedName name="EPvier">#REF!</definedName>
    <definedName name="EPvierzehn" localSheetId="0">#REF!</definedName>
    <definedName name="EPvierzehn">#REF!</definedName>
    <definedName name="EPzehn" localSheetId="0">#REF!</definedName>
    <definedName name="EPzehn">#REF!</definedName>
    <definedName name="EPzwei" localSheetId="0">#REF!</definedName>
    <definedName name="EPzwei">#REF!</definedName>
    <definedName name="EPzwölf" localSheetId="0">#REF!</definedName>
    <definedName name="EPzwölf">#REF!</definedName>
    <definedName name="KWKGSockel">[1]Modelle!$D$13</definedName>
    <definedName name="MwSt">[1]Modelle!$D$17</definedName>
    <definedName name="Peakpreis">[1]Modelle!$D$20</definedName>
    <definedName name="Stromsteuer">[1]Modelle!$D$15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12" i="3" l="1"/>
  <c r="T11" i="3"/>
  <c r="T10" i="3"/>
  <c r="T9" i="3"/>
  <c r="S12" i="3"/>
  <c r="S11" i="3"/>
  <c r="S10" i="3"/>
  <c r="S9" i="3"/>
  <c r="R12" i="3"/>
  <c r="R11" i="3"/>
  <c r="R10" i="3"/>
  <c r="R9" i="3"/>
  <c r="A16" i="3"/>
  <c r="A17" i="3"/>
  <c r="A18" i="3"/>
  <c r="C18" i="3"/>
  <c r="Q16" i="3"/>
  <c r="Q17" i="3"/>
  <c r="Q18" i="3"/>
  <c r="A15" i="3" l="1"/>
  <c r="O9" i="3" l="1"/>
  <c r="O12" i="3"/>
  <c r="O11" i="3"/>
  <c r="O10" i="3"/>
  <c r="Q15" i="3"/>
  <c r="C15" i="3"/>
</calcChain>
</file>

<file path=xl/sharedStrings.xml><?xml version="1.0" encoding="utf-8"?>
<sst xmlns="http://schemas.openxmlformats.org/spreadsheetml/2006/main" count="135" uniqueCount="90">
  <si>
    <t>Lieferspannung</t>
  </si>
  <si>
    <t>Messspannung</t>
  </si>
  <si>
    <t>Abnahmestellen im Netzgebiet:</t>
  </si>
  <si>
    <t>Mittelspannung</t>
  </si>
  <si>
    <t>Gebäude und Sonstiges</t>
  </si>
  <si>
    <t>Mittelspannung mit Umspannung auf Niederspannung</t>
  </si>
  <si>
    <t>Niederspannung</t>
  </si>
  <si>
    <t>ID</t>
  </si>
  <si>
    <t>Straße</t>
  </si>
  <si>
    <t>PLZ</t>
  </si>
  <si>
    <t>Ort</t>
  </si>
  <si>
    <t>SLP</t>
  </si>
  <si>
    <t>Nr.</t>
  </si>
  <si>
    <t>IMS</t>
  </si>
  <si>
    <t>Straße und Hausnummer</t>
  </si>
  <si>
    <t>Verteilnetzbetreiber</t>
  </si>
  <si>
    <t>MS</t>
  </si>
  <si>
    <t>MuN</t>
  </si>
  <si>
    <t>NS</t>
  </si>
  <si>
    <t>HuM</t>
  </si>
  <si>
    <t>Hochspannung mit Umspannung auf Mittelspannung</t>
  </si>
  <si>
    <t>HS</t>
  </si>
  <si>
    <t>Hochspannung</t>
  </si>
  <si>
    <r>
      <t xml:space="preserve">Bei </t>
    </r>
    <r>
      <rPr>
        <i/>
        <sz val="11"/>
        <rFont val="Arial"/>
        <family val="2"/>
      </rPr>
      <t>kursiv</t>
    </r>
    <r>
      <rPr>
        <sz val="11"/>
        <rFont val="Arial"/>
        <family val="2"/>
      </rPr>
      <t xml:space="preserve"> dargestellten Werten und Angaben handelt es sich um Annahmen</t>
    </r>
  </si>
  <si>
    <t>RLM</t>
  </si>
  <si>
    <t>L_G</t>
  </si>
  <si>
    <t>Lstg</t>
  </si>
  <si>
    <t>LSpg</t>
  </si>
  <si>
    <t>MSpg</t>
  </si>
  <si>
    <t>J-Verbr.</t>
  </si>
  <si>
    <t>Legende</t>
  </si>
  <si>
    <t>Bezeichnung der Lieferstelle</t>
  </si>
  <si>
    <t>Postleitzahl</t>
  </si>
  <si>
    <t>Bemerkung
(z.B. geplante Änderungen)</t>
  </si>
  <si>
    <t>Hausnummer</t>
  </si>
  <si>
    <t>Stadt</t>
  </si>
  <si>
    <t>Zähler-Art</t>
  </si>
  <si>
    <t>Z-Art</t>
  </si>
  <si>
    <t>HöML</t>
  </si>
  <si>
    <t>Jahresverbrauch</t>
  </si>
  <si>
    <t>Gesamtverbrauch 2024</t>
  </si>
  <si>
    <t>Verbrauch RLM 2024</t>
  </si>
  <si>
    <t>Verbrauch SLP 2024</t>
  </si>
  <si>
    <t>Verbrauch IMS 2024</t>
  </si>
  <si>
    <t>Spannungsebenen</t>
  </si>
  <si>
    <t>Eigenerzeugung
(Art und inst. Leistung)</t>
  </si>
  <si>
    <t>Rechnungsempfänger</t>
  </si>
  <si>
    <t>Marktlokations-ID</t>
  </si>
  <si>
    <t>Messlokations-ID</t>
  </si>
  <si>
    <t>Höchste Monatsleistung (entfällt bei SLP)</t>
  </si>
  <si>
    <t>Teilnehmende</t>
  </si>
  <si>
    <t>Planckstr. 1</t>
  </si>
  <si>
    <t>e-netz Südhessen AG</t>
  </si>
  <si>
    <t>DE0001346429100000000000010543031</t>
  </si>
  <si>
    <t>Beschreibung</t>
  </si>
  <si>
    <t>Beschreibung2</t>
  </si>
  <si>
    <t>ja</t>
  </si>
  <si>
    <t>Prognose 2027 in kWh</t>
  </si>
  <si>
    <t>Prognose 2028 in kWh</t>
  </si>
  <si>
    <t>Prognose 2029 in kWh</t>
  </si>
  <si>
    <t>FAIR GmbH</t>
  </si>
  <si>
    <t>Darmstadt</t>
  </si>
  <si>
    <t>FAIR - Facility for Antiproton and Ion Research in Europe GmbH</t>
  </si>
  <si>
    <t>Planckstr.</t>
  </si>
  <si>
    <t>Die Einspeisung ist die gleiche wie bei lfd. Nr.  2</t>
  </si>
  <si>
    <t>Die Einspeisung ist die gleiche wie bei lfd. Nr.  3</t>
  </si>
  <si>
    <t>J-Verbr.
2024 in kWh</t>
  </si>
  <si>
    <t>BD
2024 in h</t>
  </si>
  <si>
    <t>FAIR UA Süd, Cryo 2 Provisorium</t>
  </si>
  <si>
    <t>DE0001346429100000000000010543029</t>
  </si>
  <si>
    <t>Lieferbeginn: 01.01.2027</t>
  </si>
  <si>
    <t>Anlage 3 Abnahmestellenliste Strom</t>
  </si>
  <si>
    <t>FAIR GmbH Baustrom</t>
  </si>
  <si>
    <t>FAIR GmbH Cryo 2</t>
  </si>
  <si>
    <t>FAIR UA Süd, Baustrom</t>
  </si>
  <si>
    <t>zu 1-4:</t>
  </si>
  <si>
    <t>zu 3 und 4:</t>
  </si>
  <si>
    <t>MaLoID siehe Kommentar</t>
  </si>
  <si>
    <t>FAIR GmbH - mehrere Lieferstellen</t>
  </si>
  <si>
    <t>SFRS - Beschreibung kann sich noch ändern</t>
  </si>
  <si>
    <t>SIS 100 - Beschreibung kann sich noch ändern</t>
  </si>
  <si>
    <t>Es können insgesamt bis zu 7 Abnahmestellen werden. Der Verbrauch, der hier angegeben ist, stellt die Gesamtprognose dar. Beschreibungen der Abnahmestellen können sich noch ändern</t>
  </si>
  <si>
    <t>Diese Positionen bestehen aus folgenden MaLoID's:</t>
  </si>
  <si>
    <t>Inbetriebnahme geplant in 2028</t>
  </si>
  <si>
    <t>Inbetriebnahme geplant in 2026</t>
  </si>
  <si>
    <t>Inbetriebnahme geplant in 2027</t>
  </si>
  <si>
    <t>siehe Kommentar</t>
  </si>
  <si>
    <t>HöML
2024 oder Prognose für 2027 in kW</t>
  </si>
  <si>
    <t>Für diese Abnahmestellen können noch keine Spitzenleistung prognostiziert werden</t>
  </si>
  <si>
    <t>Facility for Antiproton and Ion Research in Europe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</si>
</sst>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\D\-00000"/>
  </numFmts>
  <fonts count="17" x14ac:knownFonts="1">
    <font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1"/>
      <color indexed="10"/>
      <name val="Arial"/>
      <family val="2"/>
    </font>
    <font>
      <i/>
      <sz val="11"/>
      <color indexed="8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8">
    <xf numFmtId="0" fontId="0" fillId="0" borderId="0" xfId="0"/>
    <xf numFmtId="0" fontId="5" fillId="3" borderId="0" xfId="0" applyFont="1" applyFill="1" applyAlignment="1">
      <alignment horizontal="left" vertical="top"/>
    </xf>
    <xf numFmtId="49" fontId="6" fillId="3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49" fontId="5" fillId="3" borderId="0" xfId="0" applyNumberFormat="1" applyFont="1" applyFill="1" applyAlignment="1">
      <alignment horizontal="left" vertical="top"/>
    </xf>
    <xf numFmtId="3" fontId="3" fillId="3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1" fillId="3" borderId="0" xfId="0" applyNumberFormat="1" applyFont="1" applyFill="1" applyAlignment="1">
      <alignment horizontal="left" vertical="top"/>
    </xf>
    <xf numFmtId="49" fontId="1" fillId="2" borderId="0" xfId="0" applyNumberFormat="1" applyFont="1" applyFill="1" applyAlignment="1">
      <alignment horizontal="left" vertical="top"/>
    </xf>
    <xf numFmtId="0" fontId="6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3" borderId="7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11" fillId="3" borderId="0" xfId="0" applyFont="1" applyFill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12" fillId="3" borderId="0" xfId="0" applyFont="1" applyFill="1" applyAlignment="1">
      <alignment horizontal="left" vertical="top"/>
    </xf>
    <xf numFmtId="0" fontId="4" fillId="3" borderId="2" xfId="0" applyFont="1" applyFill="1" applyBorder="1" applyAlignment="1">
      <alignment horizontal="left" vertical="top"/>
    </xf>
    <xf numFmtId="0" fontId="4" fillId="3" borderId="3" xfId="0" applyFont="1" applyFill="1" applyBorder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14" fillId="3" borderId="6" xfId="0" applyFont="1" applyFill="1" applyBorder="1" applyAlignment="1">
      <alignment horizontal="left" vertical="top"/>
    </xf>
    <xf numFmtId="0" fontId="4" fillId="3" borderId="7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3" fontId="3" fillId="3" borderId="5" xfId="0" applyNumberFormat="1" applyFont="1" applyFill="1" applyBorder="1" applyAlignment="1">
      <alignment horizontal="left" vertical="top"/>
    </xf>
    <xf numFmtId="0" fontId="2" fillId="5" borderId="9" xfId="0" applyFont="1" applyFill="1" applyBorder="1" applyAlignment="1">
      <alignment horizontal="left" vertical="top"/>
    </xf>
    <xf numFmtId="0" fontId="3" fillId="5" borderId="5" xfId="0" applyFont="1" applyFill="1" applyBorder="1" applyAlignment="1">
      <alignment horizontal="left" vertical="top"/>
    </xf>
    <xf numFmtId="0" fontId="4" fillId="5" borderId="5" xfId="0" applyFont="1" applyFill="1" applyBorder="1" applyAlignment="1">
      <alignment horizontal="left" vertical="top"/>
    </xf>
    <xf numFmtId="49" fontId="3" fillId="3" borderId="0" xfId="0" applyNumberFormat="1" applyFont="1" applyFill="1" applyAlignment="1">
      <alignment horizontal="left" vertical="top"/>
    </xf>
    <xf numFmtId="49" fontId="4" fillId="3" borderId="0" xfId="0" applyNumberFormat="1" applyFont="1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8" fillId="3" borderId="0" xfId="0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14" fontId="1" fillId="3" borderId="0" xfId="0" applyNumberFormat="1" applyFont="1" applyFill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9" fillId="3" borderId="0" xfId="0" applyFont="1" applyFill="1" applyAlignment="1">
      <alignment horizontal="right" vertical="top"/>
    </xf>
    <xf numFmtId="0" fontId="3" fillId="3" borderId="9" xfId="0" applyFont="1" applyFill="1" applyBorder="1" applyAlignment="1">
      <alignment horizontal="left" vertical="top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165" fontId="13" fillId="0" borderId="4" xfId="0" applyNumberFormat="1" applyFont="1" applyBorder="1" applyAlignment="1">
      <alignment horizontal="righ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right" vertical="center" wrapText="1"/>
    </xf>
    <xf numFmtId="3" fontId="13" fillId="0" borderId="4" xfId="0" applyNumberFormat="1" applyFont="1" applyBorder="1" applyAlignment="1">
      <alignment horizontal="right" vertical="center"/>
    </xf>
    <xf numFmtId="0" fontId="0" fillId="4" borderId="4" xfId="0" applyFill="1" applyBorder="1" applyAlignment="1">
      <alignment horizontal="center" vertical="top"/>
    </xf>
    <xf numFmtId="0" fontId="0" fillId="4" borderId="4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3" fontId="9" fillId="3" borderId="0" xfId="0" applyNumberFormat="1" applyFont="1" applyFill="1" applyAlignment="1">
      <alignment horizontal="right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 wrapText="1"/>
    </xf>
    <xf numFmtId="0" fontId="13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3" borderId="4" xfId="0" applyFont="1" applyFill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 wrapText="1"/>
    </xf>
    <xf numFmtId="3" fontId="13" fillId="6" borderId="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3" borderId="4" xfId="0" applyFont="1" applyFill="1" applyBorder="1" applyAlignment="1">
      <alignment horizontal="left" vertical="center" wrapText="1"/>
    </xf>
  </cellXfs>
  <cellStyles count="2">
    <cellStyle name="Standard" xfId="0" builtinId="0"/>
    <cellStyle name="Standard 2" xfId="1" xr:uid="{06A02F28-7BD3-4C26-BF18-C480E86B23D1}"/>
  </cellStyles>
  <dxfs count="6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165" formatCode="\D\-00000"/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ck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165" formatCode="\D\-0000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2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numFmt numFmtId="0" formatCode="General"/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theme="6" tint="-0.499984740745262"/>
      </font>
      <fill>
        <gradientFill>
          <stop position="0">
            <color theme="8" tint="0.80001220740379042"/>
          </stop>
          <stop position="1">
            <color theme="6" tint="0.80001220740379042"/>
          </stop>
        </gradient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gradientFill>
          <stop position="0">
            <color theme="8" tint="0.80001220740379042"/>
          </stop>
          <stop position="1">
            <color theme="6" tint="0.80001220740379042"/>
          </stop>
        </gradient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6500\Daten\Bernd\Abgleich_Specht\Kundendaten\S\Siegen,%20Stadt\2010\Strom\Auswertung\JKBSI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le"/>
      <sheetName val="Jahreskosten"/>
      <sheetName val="DIA JKV"/>
      <sheetName val="Monitoring"/>
      <sheetName val="L1 G1"/>
      <sheetName val="L2 G1"/>
      <sheetName val="L2 G2"/>
      <sheetName val="L2 G3"/>
      <sheetName val="L3 G1"/>
      <sheetName val="L3 G2"/>
      <sheetName val="NNE RWE RR"/>
    </sheetNames>
    <sheetDataSet>
      <sheetData sheetId="0">
        <row r="12">
          <cell r="D12">
            <v>2.0470000000000002</v>
          </cell>
        </row>
        <row r="13">
          <cell r="D13">
            <v>0.13</v>
          </cell>
        </row>
        <row r="15">
          <cell r="D15">
            <v>2.0499999999999998</v>
          </cell>
        </row>
        <row r="17">
          <cell r="D17">
            <v>0.19</v>
          </cell>
        </row>
        <row r="18">
          <cell r="D18">
            <v>5.0140000000000002</v>
          </cell>
        </row>
        <row r="20">
          <cell r="D20">
            <v>6.6449999999999996</v>
          </cell>
        </row>
        <row r="23">
          <cell r="D23">
            <v>29</v>
          </cell>
        </row>
        <row r="25">
          <cell r="D25">
            <v>0.72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C103BAB-9EE0-46EA-B705-51F08A7B0533}" name="Abnahmestellenliste" displayName="Abnahmestellenliste" ref="A14:AD18" headerRowDxfId="61" dataDxfId="59" headerRowBorderDxfId="60">
  <autoFilter ref="A14:AD18" xr:uid="{1C103BAB-9EE0-46EA-B705-51F08A7B053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</autoFilter>
  <tableColumns count="30">
    <tableColumn id="1" xr3:uid="{48F54B33-3C35-4361-B185-C9842744A7F1}" name="Nr." totalsRowLabel="Ergebnis" dataDxfId="58" totalsRowDxfId="57">
      <calculatedColumnFormula>ROW()-ROW(Abnahmestellenliste[[#Headers],[Nr.]])</calculatedColumnFormula>
    </tableColumn>
    <tableColumn id="2" xr3:uid="{D3613BE3-69D6-4B09-ABE8-91C8058F9CDB}" name="L_G" dataDxfId="56" totalsRowDxfId="55"/>
    <tableColumn id="3" xr3:uid="{86A5883A-C457-41B0-B27E-01FB38FCCED7}" name="Lstg" dataDxfId="54" totalsRowDxfId="53">
      <calculatedColumnFormula>IF(Abnahmestellenliste[[#This Row],[Z-Art]]="","",IF(OR(Abnahmestellenliste[[#This Row],[Z-Art]]="RLM",Abnahmestellenliste[[#This Row],[Z-Art]]="IMS"),"ja","nein"))</calculatedColumnFormula>
    </tableColumn>
    <tableColumn id="4" xr3:uid="{10F17032-BAB1-4E5E-8D96-C1EC27F92512}" name="Bezeichnung der Lieferstelle" dataDxfId="52" totalsRowDxfId="51"/>
    <tableColumn id="31" xr3:uid="{983DC62A-CC31-4907-A223-608F7AE3543B}" name="Beschreibung" dataDxfId="50" totalsRowDxfId="49"/>
    <tableColumn id="32" xr3:uid="{197105DF-0B19-4403-BCF1-C627C79837DC}" name="Beschreibung2" dataDxfId="48" totalsRowDxfId="47"/>
    <tableColumn id="5" xr3:uid="{8D19C323-8C4F-45CB-B59E-63744AE04DB8}" name="Straße und Hausnummer" dataDxfId="46" totalsRowDxfId="45"/>
    <tableColumn id="6" xr3:uid="{4B5ABFB0-FCD5-4A7E-BE5C-8EF5B71C02BB}" name="Postleitzahl" dataDxfId="44" totalsRowDxfId="43"/>
    <tableColumn id="7" xr3:uid="{28F323AC-F1F1-45E0-8415-3D0190416588}" name="Ort" dataDxfId="42" totalsRowDxfId="41"/>
    <tableColumn id="8" xr3:uid="{528AE81B-E098-4C9F-9D5D-4337DC9E4CD7}" name="Marktlokations-ID" dataDxfId="40" totalsRowDxfId="39"/>
    <tableColumn id="9" xr3:uid="{1FF06B9A-D206-45AF-986C-0EDC1691373B}" name="Messlokations-ID" dataDxfId="38" totalsRowDxfId="37"/>
    <tableColumn id="10" xr3:uid="{40DBEC9F-32C8-4065-A5F3-59A843D1283F}" name="Verteilnetzbetreiber" dataDxfId="36" totalsRowDxfId="35"/>
    <tableColumn id="11" xr3:uid="{2410E41F-DEC7-4CED-B06A-E75BD638732A}" name="LSpg" dataDxfId="34" totalsRowDxfId="33"/>
    <tableColumn id="12" xr3:uid="{3B562241-AC17-497F-ACB7-67C18CC92C4B}" name="MSpg" dataDxfId="32" totalsRowDxfId="31"/>
    <tableColumn id="13" xr3:uid="{DB22AFFD-2789-46C6-89AF-6BFC5369C884}" name="J-Verbr._x000a_2024 in kWh" dataDxfId="30" totalsRowDxfId="29"/>
    <tableColumn id="14" xr3:uid="{567F1776-D4A4-404D-BCFD-9F60915C0B96}" name="HöML_x000a_2024 oder Prognose für 2027 in kW" dataDxfId="28" totalsRowDxfId="27"/>
    <tableColumn id="15" xr3:uid="{7BEC2E69-2B07-4C93-AF72-4EFD8EF9A1BF}" name="BD_x000a_2024 in h" dataDxfId="26" totalsRowDxfId="25">
      <calculatedColumnFormula>IF(OR(Abnahmestellenliste[[#This Row],[J-Verbr.
2024 in kWh]]="",Abnahmestellenliste[[#This Row],[HöML
2024 oder Prognose für 2027 in kW]]=""),"",Abnahmestellenliste[[#This Row],[J-Verbr.
2024 in kWh]]/Abnahmestellenliste[[#This Row],[HöML
2024 oder Prognose für 2027 in kW]])</calculatedColumnFormula>
    </tableColumn>
    <tableColumn id="35" xr3:uid="{6DF3AC21-5F73-43A7-A92D-64C9F1D90644}" name="Prognose 2027 in kWh" dataDxfId="24" totalsRowDxfId="23"/>
    <tableColumn id="36" xr3:uid="{ECC443AE-E14C-4274-B19F-7C77DC7133BC}" name="Prognose 2028 in kWh" dataDxfId="22" totalsRowDxfId="21"/>
    <tableColumn id="37" xr3:uid="{10113868-633A-4CD3-9B15-F75F93ADDBD3}" name="Prognose 2029 in kWh" dataDxfId="20" totalsRowDxfId="19"/>
    <tableColumn id="16" xr3:uid="{918857B5-29B4-4CCF-9E62-D70AF244082C}" name="Z-Art" dataDxfId="18" totalsRowDxfId="17"/>
    <tableColumn id="18" xr3:uid="{F73B12D7-4832-4E8C-B15C-1D8D1F210866}" name="Bemerkung_x000a_(z.B. geplante Änderungen)" dataDxfId="16" totalsRowDxfId="15"/>
    <tableColumn id="19" xr3:uid="{7E6CFF41-3C19-4159-9FB6-513514C228F1}" name="Eigenerzeugung_x000a_(Art und inst. Leistung)" dataDxfId="14" totalsRowDxfId="13"/>
    <tableColumn id="30" xr3:uid="{8DAD3994-8F46-4AD6-A06A-66E403BB4B5A}" name="Teilnehmende" dataDxfId="12" totalsRowDxfId="11"/>
    <tableColumn id="20" xr3:uid="{ED2A6FC2-4B11-40AC-A8AE-95049C8ECBDD}" name="Rechnungsempfänger" dataDxfId="10" totalsRowDxfId="9"/>
    <tableColumn id="21" xr3:uid="{0A659401-9EC3-407D-A72C-42A571DB86F7}" name="Straße" dataDxfId="8"/>
    <tableColumn id="22" xr3:uid="{10291787-A850-4467-A6EC-828F0BFE6536}" name="Hausnummer" dataDxfId="7" totalsRowDxfId="6"/>
    <tableColumn id="23" xr3:uid="{F2B09419-7765-48D9-A416-5DB001E2D57F}" name="PLZ" dataDxfId="5" totalsRowDxfId="4"/>
    <tableColumn id="24" xr3:uid="{4B71B6A1-F241-4B30-AEFD-8EA66DCC966C}" name="Stadt" dataDxfId="3" totalsRowDxfId="2"/>
    <tableColumn id="25" xr3:uid="{4FF675CE-38A6-468E-8012-A79F31FDB5A5}" name="ID" totalsRowFunction="count" dataDxfId="1" totalsRowDxfId="0"/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Ingenierubüro Specht_ Excel">
  <a:themeElements>
    <a:clrScheme name="Ingenieurbüro Spech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293F8B"/>
      </a:accent1>
      <a:accent2>
        <a:srgbClr val="82C341"/>
      </a:accent2>
      <a:accent3>
        <a:srgbClr val="EA4137"/>
      </a:accent3>
      <a:accent4>
        <a:srgbClr val="F8AF41"/>
      </a:accent4>
      <a:accent5>
        <a:srgbClr val="118AB2"/>
      </a:accent5>
      <a:accent6>
        <a:srgbClr val="073B4C"/>
      </a:accent6>
      <a:hlink>
        <a:srgbClr val="467886"/>
      </a:hlink>
      <a:folHlink>
        <a:srgbClr val="96607D"/>
      </a:folHlink>
    </a:clrScheme>
    <a:fontScheme name="Ingenieurbüro Specht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68F24-E053-4A27-95D8-7F1750FF26CE}">
  <dimension ref="A1:AD27"/>
  <sheetViews>
    <sheetView tabSelected="1" zoomScale="60" zoomScaleNormal="60" workbookViewId="0">
      <pane ySplit="14" topLeftCell="A15" activePane="bottomLeft" state="frozen"/>
      <selection pane="bottomLeft" activeCell="F17" sqref="F17"/>
    </sheetView>
  </sheetViews>
  <sheetFormatPr baseColWidth="10" defaultColWidth="12.453125" defaultRowHeight="15" x14ac:dyDescent="0.25"/>
  <cols>
    <col min="1" max="1" width="4.81640625" customWidth="1"/>
    <col min="2" max="2" width="4.453125" bestFit="1" customWidth="1"/>
    <col min="3" max="3" width="6.1796875" customWidth="1"/>
    <col min="4" max="5" width="36.453125" customWidth="1"/>
    <col min="6" max="6" width="47" bestFit="1" customWidth="1"/>
    <col min="7" max="7" width="33.81640625" bestFit="1" customWidth="1"/>
    <col min="8" max="8" width="11.1796875" customWidth="1"/>
    <col min="9" max="9" width="21.453125" customWidth="1"/>
    <col min="10" max="10" width="23.54296875" customWidth="1"/>
    <col min="11" max="11" width="45" bestFit="1" customWidth="1"/>
    <col min="12" max="12" width="23.1796875" bestFit="1" customWidth="1"/>
    <col min="13" max="14" width="8.36328125" customWidth="1"/>
    <col min="15" max="15" width="14" customWidth="1"/>
    <col min="16" max="16" width="13.6328125" bestFit="1" customWidth="1"/>
    <col min="17" max="17" width="10.81640625" customWidth="1"/>
    <col min="18" max="18" width="14.453125" customWidth="1"/>
    <col min="19" max="19" width="14.81640625" customWidth="1"/>
    <col min="20" max="20" width="13.81640625" customWidth="1"/>
    <col min="21" max="21" width="8.36328125" bestFit="1" customWidth="1"/>
    <col min="22" max="22" width="25.90625" customWidth="1"/>
    <col min="23" max="23" width="21.1796875" customWidth="1"/>
    <col min="24" max="24" width="59.08984375" bestFit="1" customWidth="1"/>
    <col min="25" max="25" width="30" customWidth="1"/>
    <col min="26" max="26" width="10.6328125" bestFit="1" customWidth="1"/>
    <col min="27" max="27" width="13" bestFit="1" customWidth="1"/>
    <col min="28" max="28" width="12.453125" customWidth="1"/>
    <col min="29" max="29" width="11.81640625" bestFit="1" customWidth="1"/>
    <col min="30" max="30" width="10.453125" customWidth="1"/>
  </cols>
  <sheetData>
    <row r="1" spans="1:30" ht="17.399999999999999" x14ac:dyDescent="0.25">
      <c r="A1" s="5" t="s">
        <v>71</v>
      </c>
      <c r="B1" s="6"/>
      <c r="C1" s="7"/>
      <c r="D1" s="7"/>
      <c r="E1" s="7"/>
      <c r="F1" s="7"/>
      <c r="G1" s="8"/>
      <c r="H1" s="39"/>
      <c r="I1" s="8"/>
      <c r="J1" s="32" t="s">
        <v>30</v>
      </c>
      <c r="K1" s="22"/>
      <c r="L1" s="22"/>
      <c r="M1" s="32" t="s">
        <v>44</v>
      </c>
      <c r="N1" s="22"/>
      <c r="O1" s="23"/>
      <c r="P1" s="33"/>
      <c r="Q1" s="24"/>
      <c r="R1" s="9"/>
      <c r="S1" s="9"/>
      <c r="T1" s="9"/>
      <c r="U1" s="6"/>
      <c r="V1" s="9"/>
      <c r="W1" s="10"/>
      <c r="X1" s="10"/>
      <c r="Y1" s="10"/>
      <c r="Z1" s="10"/>
      <c r="AA1" s="10"/>
      <c r="AB1" s="10"/>
      <c r="AC1" s="10"/>
      <c r="AD1" s="11"/>
    </row>
    <row r="2" spans="1:30" ht="15.6" x14ac:dyDescent="0.25">
      <c r="A2" s="4" t="s">
        <v>89</v>
      </c>
      <c r="B2" s="1"/>
      <c r="C2" s="12"/>
      <c r="D2" s="7"/>
      <c r="E2" s="7"/>
      <c r="F2" s="7"/>
      <c r="G2" s="8"/>
      <c r="H2" s="39"/>
      <c r="I2" s="8"/>
      <c r="J2" s="29" t="s">
        <v>27</v>
      </c>
      <c r="K2" s="7" t="s">
        <v>0</v>
      </c>
      <c r="L2" s="7"/>
      <c r="M2" s="25" t="s">
        <v>21</v>
      </c>
      <c r="N2" s="9" t="s">
        <v>22</v>
      </c>
      <c r="O2" s="13"/>
      <c r="P2" s="26" t="s">
        <v>24</v>
      </c>
      <c r="Q2" s="20"/>
      <c r="R2" s="7"/>
      <c r="S2" s="7"/>
      <c r="T2" s="7"/>
      <c r="U2" s="8"/>
      <c r="V2" s="8"/>
      <c r="W2" s="10"/>
      <c r="X2" s="10"/>
      <c r="Y2" s="10"/>
      <c r="Z2" s="10"/>
      <c r="AA2" s="10"/>
      <c r="AB2" s="10"/>
      <c r="AC2" s="10"/>
      <c r="AD2" s="14"/>
    </row>
    <row r="3" spans="1:30" ht="15.6" x14ac:dyDescent="0.25">
      <c r="A3" s="21"/>
      <c r="B3" s="2"/>
      <c r="C3" s="2"/>
      <c r="D3" s="6"/>
      <c r="E3" s="6"/>
      <c r="F3" s="6"/>
      <c r="G3" s="6"/>
      <c r="H3" s="40"/>
      <c r="I3" s="9"/>
      <c r="J3" s="29" t="s">
        <v>28</v>
      </c>
      <c r="K3" s="9" t="s">
        <v>1</v>
      </c>
      <c r="L3" s="9"/>
      <c r="M3" s="29" t="s">
        <v>16</v>
      </c>
      <c r="N3" s="9" t="s">
        <v>3</v>
      </c>
      <c r="O3" s="28"/>
      <c r="P3" s="26" t="s">
        <v>11</v>
      </c>
      <c r="Q3" s="20"/>
      <c r="R3" s="7"/>
      <c r="S3" s="7"/>
      <c r="T3" s="7"/>
      <c r="U3" s="8"/>
      <c r="V3" s="8"/>
      <c r="W3" s="10"/>
      <c r="X3" s="10"/>
      <c r="Y3" s="10"/>
      <c r="Z3" s="10"/>
      <c r="AA3" s="10"/>
      <c r="AB3" s="10"/>
      <c r="AC3" s="10"/>
      <c r="AD3" s="4"/>
    </row>
    <row r="4" spans="1:30" ht="15.6" x14ac:dyDescent="0.25">
      <c r="A4" s="3" t="s">
        <v>2</v>
      </c>
      <c r="B4" s="1"/>
      <c r="C4" s="2"/>
      <c r="D4" s="41"/>
      <c r="E4" s="41"/>
      <c r="F4" s="41"/>
      <c r="G4" s="41"/>
      <c r="H4" s="40"/>
      <c r="I4" s="9"/>
      <c r="J4" s="25" t="s">
        <v>37</v>
      </c>
      <c r="K4" s="9" t="s">
        <v>36</v>
      </c>
      <c r="L4" s="7"/>
      <c r="M4" s="29" t="s">
        <v>18</v>
      </c>
      <c r="N4" s="9" t="s">
        <v>6</v>
      </c>
      <c r="O4" s="13"/>
      <c r="P4" s="26" t="s">
        <v>13</v>
      </c>
      <c r="Q4" s="20"/>
      <c r="R4" s="7"/>
      <c r="S4" s="7"/>
      <c r="T4" s="7"/>
      <c r="U4" s="8"/>
      <c r="V4" s="8"/>
      <c r="W4" s="8"/>
      <c r="X4" s="8"/>
      <c r="Y4" s="10"/>
      <c r="Z4" s="10"/>
      <c r="AA4" s="10"/>
      <c r="AB4" s="10"/>
      <c r="AC4" s="10"/>
      <c r="AD4" s="4"/>
    </row>
    <row r="5" spans="1:30" ht="15.6" x14ac:dyDescent="0.25">
      <c r="A5" s="3"/>
      <c r="B5" s="1"/>
      <c r="C5" s="2"/>
      <c r="D5" s="41"/>
      <c r="E5" s="41"/>
      <c r="F5" s="41"/>
      <c r="G5" s="8"/>
      <c r="H5" s="39"/>
      <c r="I5" s="9"/>
      <c r="J5" s="25" t="s">
        <v>29</v>
      </c>
      <c r="K5" s="7" t="s">
        <v>39</v>
      </c>
      <c r="L5" s="31"/>
      <c r="M5" s="25" t="s">
        <v>19</v>
      </c>
      <c r="N5" s="9" t="s">
        <v>20</v>
      </c>
      <c r="O5" s="28"/>
      <c r="P5" s="9"/>
      <c r="Q5" s="27"/>
      <c r="R5" s="9"/>
      <c r="S5" s="9"/>
      <c r="T5" s="9"/>
      <c r="U5" s="1"/>
      <c r="V5" s="9"/>
      <c r="W5" s="10"/>
      <c r="X5" s="10"/>
      <c r="Y5" s="10"/>
      <c r="Z5" s="10"/>
      <c r="AA5" s="10"/>
      <c r="AB5" s="10"/>
      <c r="AC5" s="10"/>
      <c r="AD5" s="4"/>
    </row>
    <row r="6" spans="1:30" ht="15.6" x14ac:dyDescent="0.25">
      <c r="A6" s="4" t="s">
        <v>4</v>
      </c>
      <c r="B6" s="1"/>
      <c r="C6" s="2"/>
      <c r="D6" s="41"/>
      <c r="E6" s="41"/>
      <c r="F6" s="41"/>
      <c r="G6" s="42"/>
      <c r="H6" s="40"/>
      <c r="I6" s="9"/>
      <c r="J6" s="25" t="s">
        <v>38</v>
      </c>
      <c r="K6" s="7" t="s">
        <v>49</v>
      </c>
      <c r="L6" s="9"/>
      <c r="M6" s="29" t="s">
        <v>17</v>
      </c>
      <c r="N6" s="9" t="s">
        <v>5</v>
      </c>
      <c r="O6" s="13"/>
      <c r="P6" s="26"/>
      <c r="Q6" s="27"/>
      <c r="R6" s="9"/>
      <c r="S6" s="9"/>
      <c r="T6" s="9"/>
      <c r="U6" s="1"/>
      <c r="V6" s="9"/>
      <c r="W6" s="10"/>
      <c r="X6" s="10"/>
      <c r="Y6" s="10"/>
      <c r="Z6" s="10"/>
      <c r="AA6" s="10"/>
      <c r="AB6" s="10"/>
      <c r="AC6" s="10"/>
      <c r="AD6" s="4"/>
    </row>
    <row r="7" spans="1:30" ht="15.6" x14ac:dyDescent="0.25">
      <c r="A7" s="15" t="s">
        <v>70</v>
      </c>
      <c r="B7" s="2"/>
      <c r="C7" s="16"/>
      <c r="D7" s="43"/>
      <c r="E7" s="43"/>
      <c r="F7" s="43"/>
      <c r="G7" s="43"/>
      <c r="H7" s="44"/>
      <c r="I7" s="7"/>
      <c r="J7" s="36" t="s">
        <v>23</v>
      </c>
      <c r="K7" s="37"/>
      <c r="L7" s="38"/>
      <c r="M7" s="48"/>
      <c r="N7" s="34"/>
      <c r="O7" s="35"/>
      <c r="P7" s="34"/>
      <c r="Q7" s="30"/>
      <c r="R7" s="9"/>
      <c r="S7" s="9"/>
      <c r="T7" s="9"/>
      <c r="U7" s="2"/>
      <c r="V7" s="9"/>
      <c r="W7" s="10"/>
      <c r="X7" s="10"/>
      <c r="Y7" s="10"/>
      <c r="Z7" s="10"/>
      <c r="AA7" s="10"/>
      <c r="AB7" s="10"/>
      <c r="AC7" s="10"/>
      <c r="AD7" s="17"/>
    </row>
    <row r="8" spans="1:30" ht="15.6" x14ac:dyDescent="0.25">
      <c r="A8" s="8"/>
      <c r="B8" s="2"/>
      <c r="C8" s="6"/>
      <c r="D8" s="45"/>
      <c r="E8" s="45"/>
      <c r="F8" s="45"/>
      <c r="G8" s="8"/>
      <c r="H8" s="44"/>
      <c r="I8" s="7"/>
      <c r="J8" s="7"/>
      <c r="K8" s="8"/>
      <c r="L8" s="31"/>
      <c r="M8" s="8"/>
      <c r="N8" s="8"/>
      <c r="O8" s="13"/>
      <c r="P8" s="8"/>
      <c r="Q8" s="10"/>
      <c r="R8" s="13"/>
      <c r="S8" s="13"/>
      <c r="T8" s="10"/>
      <c r="U8" s="2"/>
      <c r="V8" s="10"/>
      <c r="W8" s="10"/>
      <c r="X8" s="10"/>
      <c r="Y8" s="10"/>
      <c r="Z8" s="10"/>
      <c r="AA8" s="10"/>
      <c r="AB8" s="10"/>
      <c r="AC8" s="10"/>
      <c r="AD8" s="5"/>
    </row>
    <row r="9" spans="1:30" ht="15.6" x14ac:dyDescent="0.25">
      <c r="A9" s="8"/>
      <c r="B9" s="2"/>
      <c r="C9" s="6"/>
      <c r="D9" s="45"/>
      <c r="E9" s="45"/>
      <c r="F9" s="45"/>
      <c r="G9" s="8"/>
      <c r="H9" s="44"/>
      <c r="I9" s="7"/>
      <c r="J9" s="7"/>
      <c r="K9" s="8"/>
      <c r="L9" s="31"/>
      <c r="M9" s="8"/>
      <c r="N9" s="47" t="s">
        <v>40</v>
      </c>
      <c r="O9" s="62">
        <f>SUBTOTAL(9,Abnahmestellenliste[J-Verbr.
2024 in kWh])</f>
        <v>0</v>
      </c>
      <c r="P9" s="8"/>
      <c r="Q9" s="10"/>
      <c r="R9" s="62">
        <f>SUBTOTAL(9,Abnahmestellenliste[Prognose 2027 in kWh])</f>
        <v>48035488</v>
      </c>
      <c r="S9" s="62">
        <f>SUBTOTAL(9,Abnahmestellenliste[Prognose 2028 in kWh])</f>
        <v>166169080</v>
      </c>
      <c r="T9" s="62">
        <f>SUBTOTAL(9,Abnahmestellenliste[Prognose 2029 in kWh])</f>
        <v>0</v>
      </c>
      <c r="U9" s="2"/>
      <c r="V9" s="10"/>
      <c r="W9" s="10"/>
      <c r="X9" s="10"/>
      <c r="Y9" s="10"/>
      <c r="Z9" s="10"/>
      <c r="AA9" s="10"/>
      <c r="AB9" s="10"/>
      <c r="AC9" s="10"/>
      <c r="AD9" s="5"/>
    </row>
    <row r="10" spans="1:30" ht="15.6" x14ac:dyDescent="0.25">
      <c r="A10" s="8"/>
      <c r="B10" s="2"/>
      <c r="C10" s="6"/>
      <c r="D10" s="45"/>
      <c r="E10" s="45"/>
      <c r="F10" s="45"/>
      <c r="G10" s="8"/>
      <c r="H10" s="44"/>
      <c r="I10" s="7"/>
      <c r="J10" s="7"/>
      <c r="K10" s="8"/>
      <c r="L10" s="31"/>
      <c r="M10" s="8"/>
      <c r="N10" s="47" t="s">
        <v>41</v>
      </c>
      <c r="O10" s="62">
        <f>SUMIFS(Abnahmestellenliste[J-Verbr.
2024 in kWh], Abnahmestellenliste[Z-Art], "RLM")</f>
        <v>0</v>
      </c>
      <c r="P10" s="8"/>
      <c r="Q10" s="10"/>
      <c r="R10" s="62">
        <f>SUMIFS(Abnahmestellenliste[Prognose 2027 in kWh], Abnahmestellenliste[Z-Art], "RLM")</f>
        <v>48035488</v>
      </c>
      <c r="S10" s="62">
        <f>SUMIFS(Abnahmestellenliste[Prognose 2028 in kWh], Abnahmestellenliste[Z-Art], "RLM")</f>
        <v>166169080</v>
      </c>
      <c r="T10" s="62">
        <f>SUMIFS(Abnahmestellenliste[Prognose 2029 in kWh], Abnahmestellenliste[Z-Art], "RLM")</f>
        <v>0</v>
      </c>
      <c r="U10" s="2"/>
      <c r="V10" s="10"/>
      <c r="W10" s="10"/>
      <c r="X10" s="10"/>
      <c r="Y10" s="10"/>
      <c r="Z10" s="10"/>
      <c r="AA10" s="10"/>
      <c r="AB10" s="10"/>
      <c r="AC10" s="10"/>
      <c r="AD10" s="5"/>
    </row>
    <row r="11" spans="1:30" ht="15.6" x14ac:dyDescent="0.25">
      <c r="A11" s="8"/>
      <c r="B11" s="2"/>
      <c r="C11" s="6"/>
      <c r="D11" s="45"/>
      <c r="E11" s="45"/>
      <c r="F11" s="45"/>
      <c r="G11" s="8"/>
      <c r="H11" s="44"/>
      <c r="I11" s="7"/>
      <c r="J11" s="7"/>
      <c r="K11" s="8"/>
      <c r="L11" s="31"/>
      <c r="M11" s="8"/>
      <c r="N11" s="47" t="s">
        <v>42</v>
      </c>
      <c r="O11" s="62">
        <f>SUMIFS(Abnahmestellenliste[J-Verbr.
2024 in kWh], Abnahmestellenliste[Z-Art], "SLP")</f>
        <v>0</v>
      </c>
      <c r="P11" s="8"/>
      <c r="Q11" s="10"/>
      <c r="R11" s="62">
        <f>SUMIFS(Abnahmestellenliste[Prognose 2027 in kWh], Abnahmestellenliste[Z-Art], "SLP")</f>
        <v>0</v>
      </c>
      <c r="S11" s="62">
        <f>SUMIFS(Abnahmestellenliste[Prognose 2028 in kWh], Abnahmestellenliste[Z-Art], "SLP")</f>
        <v>0</v>
      </c>
      <c r="T11" s="62">
        <f>SUMIFS(Abnahmestellenliste[Prognose 2029 in kWh], Abnahmestellenliste[Z-Art], "SLP")</f>
        <v>0</v>
      </c>
      <c r="U11" s="2"/>
      <c r="V11" s="10"/>
      <c r="W11" s="10"/>
      <c r="X11" s="10"/>
      <c r="Y11" s="10"/>
      <c r="Z11" s="10"/>
      <c r="AA11" s="10"/>
      <c r="AB11" s="10"/>
      <c r="AC11" s="10"/>
      <c r="AD11" s="5"/>
    </row>
    <row r="12" spans="1:30" ht="15.6" x14ac:dyDescent="0.25">
      <c r="A12" s="18"/>
      <c r="B12" s="18"/>
      <c r="C12" s="6"/>
      <c r="D12" s="8"/>
      <c r="E12" s="8"/>
      <c r="F12" s="8"/>
      <c r="G12" s="8"/>
      <c r="H12" s="44"/>
      <c r="I12" s="19"/>
      <c r="J12" s="7"/>
      <c r="K12" s="8"/>
      <c r="L12" s="9"/>
      <c r="M12" s="8"/>
      <c r="N12" s="47" t="s">
        <v>43</v>
      </c>
      <c r="O12" s="62">
        <f>SUMIFS(Abnahmestellenliste[J-Verbr.
2024 in kWh], Abnahmestellenliste[Z-Art], "IMS")</f>
        <v>0</v>
      </c>
      <c r="P12" s="8"/>
      <c r="Q12" s="10"/>
      <c r="R12" s="62">
        <f>SUMIFS(Abnahmestellenliste[Prognose 2027 in kWh], Abnahmestellenliste[Z-Art], "IMS")</f>
        <v>0</v>
      </c>
      <c r="S12" s="62">
        <f>SUMIFS(Abnahmestellenliste[Prognose 2028 in kWh], Abnahmestellenliste[Z-Art], "IMS")</f>
        <v>0</v>
      </c>
      <c r="T12" s="62">
        <f>SUMIFS(Abnahmestellenliste[Prognose 2029 in kWh], Abnahmestellenliste[Z-Art], "IMS")</f>
        <v>0</v>
      </c>
      <c r="U12" s="18"/>
      <c r="V12" s="10"/>
      <c r="W12" s="10"/>
      <c r="X12" s="10"/>
      <c r="Y12" s="10"/>
      <c r="Z12" s="10"/>
      <c r="AA12" s="10"/>
      <c r="AB12" s="10"/>
      <c r="AC12" s="10"/>
      <c r="AD12" s="5"/>
    </row>
    <row r="13" spans="1:30" ht="15.6" x14ac:dyDescent="0.25">
      <c r="A13" s="18"/>
      <c r="B13" s="18"/>
      <c r="C13" s="6"/>
      <c r="D13" s="8"/>
      <c r="E13" s="8"/>
      <c r="F13" s="8"/>
      <c r="G13" s="8"/>
      <c r="H13" s="44"/>
      <c r="I13" s="19"/>
      <c r="J13" s="7"/>
      <c r="K13" s="8"/>
      <c r="L13" s="9"/>
      <c r="M13" s="8"/>
      <c r="N13" s="46"/>
      <c r="O13" s="13"/>
      <c r="P13" s="8"/>
      <c r="Q13" s="10"/>
      <c r="R13" s="10"/>
      <c r="S13" s="62"/>
      <c r="T13" s="10"/>
      <c r="U13" s="18"/>
      <c r="V13" s="10"/>
      <c r="W13" s="10"/>
      <c r="X13" s="10"/>
      <c r="Y13" s="10"/>
      <c r="Z13" s="10"/>
      <c r="AA13" s="10"/>
      <c r="AB13" s="10"/>
      <c r="AC13" s="10"/>
      <c r="AD13" s="5"/>
    </row>
    <row r="14" spans="1:30" ht="63" customHeight="1" x14ac:dyDescent="0.25">
      <c r="A14" s="57" t="s">
        <v>12</v>
      </c>
      <c r="B14" s="58" t="s">
        <v>25</v>
      </c>
      <c r="C14" s="57" t="s">
        <v>26</v>
      </c>
      <c r="D14" s="60" t="s">
        <v>31</v>
      </c>
      <c r="E14" s="60" t="s">
        <v>54</v>
      </c>
      <c r="F14" s="60" t="s">
        <v>55</v>
      </c>
      <c r="G14" s="60" t="s">
        <v>14</v>
      </c>
      <c r="H14" s="60" t="s">
        <v>32</v>
      </c>
      <c r="I14" s="59" t="s">
        <v>10</v>
      </c>
      <c r="J14" s="60" t="s">
        <v>47</v>
      </c>
      <c r="K14" s="60" t="s">
        <v>48</v>
      </c>
      <c r="L14" s="59" t="s">
        <v>15</v>
      </c>
      <c r="M14" s="59" t="s">
        <v>27</v>
      </c>
      <c r="N14" s="59" t="s">
        <v>28</v>
      </c>
      <c r="O14" s="60" t="s">
        <v>66</v>
      </c>
      <c r="P14" s="60" t="s">
        <v>87</v>
      </c>
      <c r="Q14" s="58" t="s">
        <v>67</v>
      </c>
      <c r="R14" s="60" t="s">
        <v>57</v>
      </c>
      <c r="S14" s="60" t="s">
        <v>58</v>
      </c>
      <c r="T14" s="60" t="s">
        <v>59</v>
      </c>
      <c r="U14" s="59" t="s">
        <v>37</v>
      </c>
      <c r="V14" s="60" t="s">
        <v>33</v>
      </c>
      <c r="W14" s="60" t="s">
        <v>45</v>
      </c>
      <c r="X14" s="64" t="s">
        <v>50</v>
      </c>
      <c r="Y14" s="61" t="s">
        <v>46</v>
      </c>
      <c r="Z14" s="59" t="s">
        <v>8</v>
      </c>
      <c r="AA14" s="59" t="s">
        <v>34</v>
      </c>
      <c r="AB14" s="59" t="s">
        <v>9</v>
      </c>
      <c r="AC14" s="59" t="s">
        <v>35</v>
      </c>
      <c r="AD14" s="63" t="s">
        <v>7</v>
      </c>
    </row>
    <row r="15" spans="1:30" ht="60" customHeight="1" x14ac:dyDescent="0.25">
      <c r="A15" s="49">
        <f>ROW()-ROW(Abnahmestellenliste[[#Headers],[Nr.]])</f>
        <v>1</v>
      </c>
      <c r="B15" s="49"/>
      <c r="C15" s="49" t="str">
        <f>IF(Abnahmestellenliste[[#This Row],[Z-Art]]="","",IF(OR(Abnahmestellenliste[[#This Row],[Z-Art]]="RLM",Abnahmestellenliste[[#This Row],[Z-Art]]="IMS"),"ja","nein"))</f>
        <v>ja</v>
      </c>
      <c r="D15" s="50" t="s">
        <v>72</v>
      </c>
      <c r="E15" s="50" t="s">
        <v>74</v>
      </c>
      <c r="F15" s="50"/>
      <c r="G15" s="50" t="s">
        <v>51</v>
      </c>
      <c r="H15" s="52">
        <v>64291</v>
      </c>
      <c r="I15" s="50" t="s">
        <v>61</v>
      </c>
      <c r="J15" s="53">
        <v>51189909407</v>
      </c>
      <c r="K15" s="53" t="s">
        <v>53</v>
      </c>
      <c r="L15" s="50" t="s">
        <v>52</v>
      </c>
      <c r="M15" s="53" t="s">
        <v>21</v>
      </c>
      <c r="N15" s="53" t="s">
        <v>16</v>
      </c>
      <c r="O15" s="55"/>
      <c r="P15" s="55">
        <v>2400</v>
      </c>
      <c r="Q15" s="55" t="str">
        <f>IF(OR(Abnahmestellenliste[[#This Row],[J-Verbr.
2024 in kWh]]="",Abnahmestellenliste[[#This Row],[HöML
2024 oder Prognose für 2027 in kW]]=""),"",Abnahmestellenliste[[#This Row],[J-Verbr.
2024 in kWh]]/Abnahmestellenliste[[#This Row],[HöML
2024 oder Prognose für 2027 in kW]])</f>
        <v/>
      </c>
      <c r="R15" s="55">
        <v>6595000</v>
      </c>
      <c r="S15" s="55">
        <v>6595000</v>
      </c>
      <c r="T15" s="55"/>
      <c r="U15" s="53" t="s">
        <v>24</v>
      </c>
      <c r="V15" s="68" t="s">
        <v>64</v>
      </c>
      <c r="W15" s="50"/>
      <c r="X15" s="65" t="s">
        <v>60</v>
      </c>
      <c r="Y15" s="51" t="s">
        <v>62</v>
      </c>
      <c r="Z15" s="50" t="s">
        <v>63</v>
      </c>
      <c r="AA15" s="50">
        <v>1</v>
      </c>
      <c r="AB15" s="52">
        <v>64291</v>
      </c>
      <c r="AC15" s="50" t="s">
        <v>61</v>
      </c>
      <c r="AD15" s="50"/>
    </row>
    <row r="16" spans="1:30" ht="56.25" customHeight="1" x14ac:dyDescent="0.25">
      <c r="A16" s="49">
        <f>ROW()-ROW(Abnahmestellenliste[[#Headers],[Nr.]])</f>
        <v>2</v>
      </c>
      <c r="B16" s="49"/>
      <c r="C16" s="49" t="s">
        <v>56</v>
      </c>
      <c r="D16" s="73" t="s">
        <v>73</v>
      </c>
      <c r="E16" s="74" t="s">
        <v>68</v>
      </c>
      <c r="F16" s="49"/>
      <c r="G16" s="77" t="s">
        <v>51</v>
      </c>
      <c r="H16" s="52">
        <v>64291</v>
      </c>
      <c r="I16" s="50" t="s">
        <v>61</v>
      </c>
      <c r="J16" s="54">
        <v>51189909382</v>
      </c>
      <c r="K16" s="54" t="s">
        <v>69</v>
      </c>
      <c r="L16" s="50" t="s">
        <v>52</v>
      </c>
      <c r="M16" s="67" t="s">
        <v>21</v>
      </c>
      <c r="N16" s="75" t="s">
        <v>16</v>
      </c>
      <c r="O16" s="55"/>
      <c r="P16" s="55">
        <v>7000</v>
      </c>
      <c r="Q16" s="55" t="str">
        <f>IF(OR(Abnahmestellenliste[[#This Row],[J-Verbr.
2024 in kWh]]="",Abnahmestellenliste[[#This Row],[HöML
2024 oder Prognose für 2027 in kW]]=""),"",Abnahmestellenliste[[#This Row],[J-Verbr.
2024 in kWh]]/Abnahmestellenliste[[#This Row],[HöML
2024 oder Prognose für 2027 in kW]])</f>
        <v/>
      </c>
      <c r="R16" s="56">
        <v>24534600</v>
      </c>
      <c r="S16" s="56">
        <v>35046600</v>
      </c>
      <c r="T16" s="56"/>
      <c r="U16" s="53" t="s">
        <v>24</v>
      </c>
      <c r="V16" s="68" t="s">
        <v>64</v>
      </c>
      <c r="W16" s="50"/>
      <c r="X16" s="66" t="s">
        <v>60</v>
      </c>
      <c r="Y16" s="51" t="s">
        <v>62</v>
      </c>
      <c r="Z16" s="50" t="s">
        <v>63</v>
      </c>
      <c r="AA16" s="50">
        <v>1</v>
      </c>
      <c r="AB16" s="52">
        <v>64291</v>
      </c>
      <c r="AC16" s="50" t="s">
        <v>61</v>
      </c>
      <c r="AD16" s="50"/>
    </row>
    <row r="17" spans="1:30" ht="52.2" x14ac:dyDescent="0.25">
      <c r="A17" s="49">
        <f>ROW()-ROW(Abnahmestellenliste[[#Headers],[Nr.]])</f>
        <v>3</v>
      </c>
      <c r="B17" s="49"/>
      <c r="C17" s="49" t="s">
        <v>56</v>
      </c>
      <c r="D17" s="73" t="s">
        <v>78</v>
      </c>
      <c r="E17" s="73" t="s">
        <v>79</v>
      </c>
      <c r="F17" s="49"/>
      <c r="G17" s="50" t="s">
        <v>51</v>
      </c>
      <c r="H17" s="52">
        <v>64291</v>
      </c>
      <c r="I17" s="50" t="s">
        <v>61</v>
      </c>
      <c r="J17" s="75" t="s">
        <v>77</v>
      </c>
      <c r="K17" s="54"/>
      <c r="L17" s="50" t="s">
        <v>52</v>
      </c>
      <c r="M17" s="53" t="s">
        <v>21</v>
      </c>
      <c r="N17" s="53" t="s">
        <v>16</v>
      </c>
      <c r="O17" s="53"/>
      <c r="P17" s="75" t="s">
        <v>86</v>
      </c>
      <c r="Q17" s="53" t="str">
        <f>IF(OR(Abnahmestellenliste[[#This Row],[J-Verbr.
2024 in kWh]]="",Abnahmestellenliste[[#This Row],[HöML
2024 oder Prognose für 2027 in kW]]=""),"",Abnahmestellenliste[[#This Row],[J-Verbr.
2024 in kWh]]/Abnahmestellenliste[[#This Row],[HöML
2024 oder Prognose für 2027 in kW]])</f>
        <v/>
      </c>
      <c r="R17" s="56">
        <v>16905888</v>
      </c>
      <c r="S17" s="56">
        <v>46181520</v>
      </c>
      <c r="T17" s="56"/>
      <c r="U17" s="53" t="s">
        <v>24</v>
      </c>
      <c r="V17" s="69" t="s">
        <v>65</v>
      </c>
      <c r="W17" s="50"/>
      <c r="X17" s="66" t="s">
        <v>60</v>
      </c>
      <c r="Y17" s="51" t="s">
        <v>62</v>
      </c>
      <c r="Z17" s="50" t="s">
        <v>63</v>
      </c>
      <c r="AA17" s="50">
        <v>1</v>
      </c>
      <c r="AB17" s="52">
        <v>64291</v>
      </c>
      <c r="AC17" s="50" t="s">
        <v>61</v>
      </c>
      <c r="AD17" s="50"/>
    </row>
    <row r="18" spans="1:30" ht="52.2" x14ac:dyDescent="0.25">
      <c r="A18" s="49">
        <f>ROW()-ROW(Abnahmestellenliste[[#Headers],[Nr.]])</f>
        <v>4</v>
      </c>
      <c r="B18" s="49"/>
      <c r="C18" s="49" t="str">
        <f>IF(Abnahmestellenliste[[#This Row],[Z-Art]]="","",IF(OR(Abnahmestellenliste[[#This Row],[Z-Art]]="RLM",Abnahmestellenliste[[#This Row],[Z-Art]]="IMS"),"ja","nein"))</f>
        <v>ja</v>
      </c>
      <c r="D18" s="73" t="s">
        <v>78</v>
      </c>
      <c r="E18" s="73" t="s">
        <v>80</v>
      </c>
      <c r="F18" s="49"/>
      <c r="G18" s="50" t="s">
        <v>51</v>
      </c>
      <c r="H18" s="52">
        <v>64291</v>
      </c>
      <c r="I18" s="50" t="s">
        <v>61</v>
      </c>
      <c r="J18" s="75" t="s">
        <v>77</v>
      </c>
      <c r="K18" s="54"/>
      <c r="L18" s="50" t="s">
        <v>52</v>
      </c>
      <c r="M18" s="67" t="s">
        <v>21</v>
      </c>
      <c r="N18" s="67" t="s">
        <v>16</v>
      </c>
      <c r="O18" s="55"/>
      <c r="P18" s="75" t="s">
        <v>86</v>
      </c>
      <c r="Q18" s="55" t="str">
        <f>IF(OR(Abnahmestellenliste[[#This Row],[J-Verbr.
2024 in kWh]]="",Abnahmestellenliste[[#This Row],[HöML
2024 oder Prognose für 2027 in kW]]=""),"",Abnahmestellenliste[[#This Row],[J-Verbr.
2024 in kWh]]/Abnahmestellenliste[[#This Row],[HöML
2024 oder Prognose für 2027 in kW]])</f>
        <v/>
      </c>
      <c r="R18" s="56">
        <v>0</v>
      </c>
      <c r="S18" s="56">
        <v>78345960</v>
      </c>
      <c r="T18" s="56"/>
      <c r="U18" s="53" t="s">
        <v>24</v>
      </c>
      <c r="V18" s="69" t="s">
        <v>65</v>
      </c>
      <c r="W18" s="50"/>
      <c r="X18" s="66" t="s">
        <v>60</v>
      </c>
      <c r="Y18" s="51" t="s">
        <v>62</v>
      </c>
      <c r="Z18" s="50" t="s">
        <v>63</v>
      </c>
      <c r="AA18" s="50">
        <v>1</v>
      </c>
      <c r="AB18" s="52">
        <v>64291</v>
      </c>
      <c r="AC18" s="50" t="s">
        <v>61</v>
      </c>
      <c r="AD18" s="50"/>
    </row>
    <row r="20" spans="1:30" s="71" customFormat="1" ht="44.25" customHeight="1" x14ac:dyDescent="0.25">
      <c r="A20" s="72" t="s">
        <v>75</v>
      </c>
      <c r="B20" s="70"/>
      <c r="C20" s="70"/>
      <c r="D20" s="72" t="s">
        <v>81</v>
      </c>
    </row>
    <row r="21" spans="1:30" ht="21" x14ac:dyDescent="0.25">
      <c r="A21" s="72" t="s">
        <v>76</v>
      </c>
      <c r="D21" t="s">
        <v>82</v>
      </c>
    </row>
    <row r="22" spans="1:30" x14ac:dyDescent="0.25">
      <c r="D22" s="76">
        <v>51189908649</v>
      </c>
      <c r="E22" t="s">
        <v>84</v>
      </c>
    </row>
    <row r="23" spans="1:30" x14ac:dyDescent="0.25">
      <c r="D23" s="76">
        <v>51189908657</v>
      </c>
      <c r="E23" t="s">
        <v>84</v>
      </c>
    </row>
    <row r="24" spans="1:30" x14ac:dyDescent="0.25">
      <c r="D24" s="76">
        <v>51189908665</v>
      </c>
      <c r="E24" t="s">
        <v>85</v>
      </c>
    </row>
    <row r="25" spans="1:30" x14ac:dyDescent="0.25">
      <c r="D25" s="76">
        <v>51189909390</v>
      </c>
      <c r="E25" t="s">
        <v>83</v>
      </c>
    </row>
    <row r="26" spans="1:30" x14ac:dyDescent="0.25">
      <c r="D26" s="76">
        <v>51189909415</v>
      </c>
      <c r="E26" t="s">
        <v>83</v>
      </c>
    </row>
    <row r="27" spans="1:30" x14ac:dyDescent="0.25">
      <c r="D27" t="s">
        <v>88</v>
      </c>
    </row>
  </sheetData>
  <sheetProtection algorithmName="SHA-512" hashValue="MmCx1v+Fc/8l9t/Gn3v5Phq0Zswat/83KbIry+D5/wi3gDojQYP5ux9y7DuiYqJ3Nw00a49MU1EVo6L+r7gSMA==" saltValue="iC2nDEy+ZJdW4/7SLQLTbg==" spinCount="100000" sheet="1" objects="1" scenarios="1"/>
  <dataConsolidate/>
  <phoneticPr fontId="15" type="noConversion"/>
  <conditionalFormatting sqref="J8:J13">
    <cfRule type="duplicateValues" dxfId="68" priority="7"/>
  </conditionalFormatting>
  <conditionalFormatting sqref="J15:J18">
    <cfRule type="expression" dxfId="67" priority="11">
      <formula>NOT(RIGHT($J15,1)=TEXT(#REF!,"0"))</formula>
    </cfRule>
    <cfRule type="expression" dxfId="66" priority="12" stopIfTrue="1">
      <formula>AND($J15&lt;&gt;"",NOT(AND(ISNUMBER($J15),LEN($J15)=11)))</formula>
    </cfRule>
  </conditionalFormatting>
  <conditionalFormatting sqref="J15:K18">
    <cfRule type="duplicateValues" dxfId="65" priority="27"/>
  </conditionalFormatting>
  <conditionalFormatting sqref="P17:P18">
    <cfRule type="expression" dxfId="64" priority="1">
      <formula>NOT(RIGHT($J17,1)=TEXT(#REF!,"0"))</formula>
    </cfRule>
    <cfRule type="expression" dxfId="63" priority="2" stopIfTrue="1">
      <formula>AND($J17&lt;&gt;"",NOT(AND(ISNUMBER($J17),LEN($J17)=11)))</formula>
    </cfRule>
  </conditionalFormatting>
  <conditionalFormatting sqref="P17:P18">
    <cfRule type="duplicateValues" dxfId="62" priority="3"/>
  </conditionalFormatting>
  <dataValidations count="3">
    <dataValidation type="list" allowBlank="1" showInputMessage="1" showErrorMessage="1" sqref="N15:N18" xr:uid="{C3B33587-05E5-4CBA-AE86-1B1A76F22DF1}">
      <formula1>$M$2:$M$4</formula1>
    </dataValidation>
    <dataValidation type="list" allowBlank="1" showInputMessage="1" showErrorMessage="1" sqref="M15:M18" xr:uid="{2902BAED-85FE-4257-A591-52660C518A05}">
      <formula1>$M$2:$M$6</formula1>
    </dataValidation>
    <dataValidation type="list" allowBlank="1" showInputMessage="1" showErrorMessage="1" sqref="U15:U18" xr:uid="{A8CE94C7-0A2B-4ACE-BF15-8C67610CA44D}">
      <formula1>$P$2:$P$4</formula1>
    </dataValidation>
  </dataValidations>
  <pageMargins left="0.59055118110236227" right="0.59055118110236227" top="0.78740157480314965" bottom="0.78740157480314965" header="0.51181102362204722" footer="0.51181102362204722"/>
  <pageSetup paperSize="9" scale="30" fitToHeight="0" pageOrder="overThenDown" orientation="landscape" r:id="rId1"/>
  <headerFooter alignWithMargins="0">
    <oddFooter>&amp;C&amp;A; Seite &amp;P/&amp;N; &amp;D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BEF53B93588594294E4E521C654E49D" ma:contentTypeVersion="16" ma:contentTypeDescription="Ein neues Dokument erstellen." ma:contentTypeScope="" ma:versionID="74e8404cf4c19564d5022f39084967e7">
  <xsd:schema xmlns:xsd="http://www.w3.org/2001/XMLSchema" xmlns:xs="http://www.w3.org/2001/XMLSchema" xmlns:p="http://schemas.microsoft.com/office/2006/metadata/properties" xmlns:ns2="f5efd2f7-1e73-4c4c-a75e-f529390b4979" xmlns:ns3="6b2d1559-7e11-4cfc-8bf5-52776fd730ae" targetNamespace="http://schemas.microsoft.com/office/2006/metadata/properties" ma:root="true" ma:fieldsID="2ca5065f76d906c3b10999cd9473efca" ns2:_="" ns3:_="">
    <xsd:import namespace="f5efd2f7-1e73-4c4c-a75e-f529390b4979"/>
    <xsd:import namespace="6b2d1559-7e11-4cfc-8bf5-52776fd730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efd2f7-1e73-4c4c-a75e-f529390b49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5bf6850f-b262-4c4a-8115-55deb2584c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d1559-7e11-4cfc-8bf5-52776fd730a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42d5083-26ba-4dc1-b731-bd86628c6a53}" ma:internalName="TaxCatchAll" ma:showField="CatchAllData" ma:web="6b2d1559-7e11-4cfc-8bf5-52776fd730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6EFCEA-05F2-4DEA-B25C-1622CE81A1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CBD1B5-1A4E-4727-8E63-75518B6AE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efd2f7-1e73-4c4c-a75e-f529390b4979"/>
    <ds:schemaRef ds:uri="6b2d1559-7e11-4cfc-8bf5-52776fd730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Anlage 3</vt:lpstr>
      <vt:lpstr>'Anlage 3'!Druckbereich</vt:lpstr>
      <vt:lpstr>'Anlage 3'!Drucktitel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Brinkmeier</dc:creator>
  <cp:lastModifiedBy>Growe, Nicole</cp:lastModifiedBy>
  <cp:lastPrinted>2022-08-01T15:27:44Z</cp:lastPrinted>
  <dcterms:created xsi:type="dcterms:W3CDTF">2022-08-01T14:51:35Z</dcterms:created>
  <dcterms:modified xsi:type="dcterms:W3CDTF">2026-05-28T11:14:35Z</dcterms:modified>
</cp:coreProperties>
</file>